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Dropbox\SR4 SOC\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Y15" i="1" l="1"/>
  <c r="X15" i="1"/>
  <c r="Z15" i="1"/>
</calcChain>
</file>

<file path=xl/sharedStrings.xml><?xml version="1.0" encoding="utf-8"?>
<sst xmlns="http://schemas.openxmlformats.org/spreadsheetml/2006/main" count="69" uniqueCount="61">
  <si>
    <t>Eppi ID</t>
  </si>
  <si>
    <t>TITLE</t>
  </si>
  <si>
    <t>AUTHOR</t>
  </si>
  <si>
    <t>JOURNAL</t>
  </si>
  <si>
    <t>YEAR</t>
  </si>
  <si>
    <t>VOLUME</t>
  </si>
  <si>
    <t>PAGE START-PAGE END</t>
  </si>
  <si>
    <t>AUTHOR E-MAIL</t>
  </si>
  <si>
    <t>STUDY COUNTRY</t>
  </si>
  <si>
    <t>LOCATION SITE/NAME</t>
  </si>
  <si>
    <t>LATITUDE</t>
  </si>
  <si>
    <t>LONGITUDE</t>
  </si>
  <si>
    <t>KÖPPEN CLIMATE ZONE</t>
  </si>
  <si>
    <t>Bibliographic checking: Abstract screening 2; 62</t>
  </si>
  <si>
    <t>Review of management and conduct of long-term tillage studies with special reference to a 25-yr experiment on barley in Scotland</t>
  </si>
  <si>
    <t>Soane, BD; Ball, BC</t>
  </si>
  <si>
    <t xml:space="preserve">SOIL &amp; TILLAGE RESEARCH  </t>
  </si>
  <si>
    <t>17-37</t>
  </si>
  <si>
    <t>UK</t>
  </si>
  <si>
    <t>South Road experiment, Scotland</t>
  </si>
  <si>
    <t>Cfb/Cfc</t>
  </si>
  <si>
    <t>INTERVENTION (crop rotation / fertiliser / amendments / catch crop / tillage / multiple / farming system)</t>
  </si>
  <si>
    <t>NUMBER OF TREATMENTS</t>
  </si>
  <si>
    <t>WHICH TREATMENTS</t>
  </si>
  <si>
    <t>tillage</t>
  </si>
  <si>
    <t>zero tillage / conventional tillage</t>
  </si>
  <si>
    <t>DATA LOCATION</t>
  </si>
  <si>
    <t>BULK DENSITY (measured / calculated / not present)</t>
  </si>
  <si>
    <t>VARIANCE PRESENTED</t>
  </si>
  <si>
    <t>Variability Measure</t>
  </si>
  <si>
    <t>CRITICAL APPRAISAL, PRELIMINARY COMMENT</t>
  </si>
  <si>
    <t>Table 2</t>
  </si>
  <si>
    <t>not reported</t>
  </si>
  <si>
    <t>none</t>
  </si>
  <si>
    <t>None</t>
  </si>
  <si>
    <t>Brief methods, before data for soil sampled to 15cm, after only down to 6 cm</t>
  </si>
  <si>
    <t>Table 2. Organic matter  (g/100g) as loss on oxidation by hydrogen peroxide, sampled for two soil types at three stages during the South Road experiment</t>
  </si>
  <si>
    <t>OM (g/100g)</t>
  </si>
  <si>
    <t>Treatment (tillage depth)</t>
  </si>
  <si>
    <t>mouldboard ploughed (250 mm)</t>
  </si>
  <si>
    <t>Year</t>
  </si>
  <si>
    <t>Depth (cm)</t>
  </si>
  <si>
    <t>0-15</t>
  </si>
  <si>
    <t>0-60</t>
  </si>
  <si>
    <t>Cambisol</t>
  </si>
  <si>
    <t>Gleysol</t>
  </si>
  <si>
    <t>Main soil type</t>
  </si>
  <si>
    <t>mouldboard ploughed (200 mm)</t>
  </si>
  <si>
    <t>zero tillage since 1968</t>
  </si>
  <si>
    <t xml:space="preserve">At South Road, the original main plot tillage treatments were conventional mould- board ploughing _ 200 mm depth. , zero tillage _ direct drilling. , deep mouldboard ploughing _ 300 mm depth.  and chisel tine ploughing _ 300 mm depth. . Since deep ploughing produced no yield advantage over shallower mouldboard ploughing and since chisel ploughing gave lower yields than mouldboard ploughing and encouraged grass weeds over the period 1967–1983, these treatments were discontinued in 1983. They were replaced by an additional short-term zero tillage treatment _ on the former deep ploughed plots.  and by broadcasting seed plus rotavation. The latter treatment had been successful in other tillage experiments nearby under winter barley _ Ball and O’Sullivan, 1987. . The change in treatments in 1983 also corresponded with a change in time of sowing of barley from spring to autumn. Towards the end of the experiment _ 1991. , the broadcasting plus rotavation treatment was replaced by straw incorporation by conventional ploughing in response to farmer interest at that time. </t>
  </si>
  <si>
    <t>Bulk density measured but not reported</t>
  </si>
  <si>
    <t>Effect sizes</t>
  </si>
  <si>
    <t>mean</t>
  </si>
  <si>
    <t>SD</t>
  </si>
  <si>
    <t>n</t>
  </si>
  <si>
    <t>Depth correction</t>
  </si>
  <si>
    <t>n/a</t>
  </si>
  <si>
    <t>NT-CT</t>
  </si>
  <si>
    <t>NT</t>
  </si>
  <si>
    <t>CT</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</si>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</sst>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15">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7">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0" fontId="2" fillId="0" borderId="0" xfId="0" applyNumberFormat="1" applyFont="1" applyFill="1" applyAlignment="1"/>
    <xf numFmtId="0" fontId="2" fillId="0" borderId="0" xfId="0" applyFont="1" applyFill="1" applyBorder="1" applyAlignment="1">
      <alignment vertical="top"/>
    </xf>
    <xf numFmtId="0" fontId="0" fillId="2" borderId="0" xfId="0" applyFill="1"/>
    <xf numFmtId="0" fontId="5" fillId="2" borderId="0" xfId="0" applyFont="1" applyFill="1"/>
    <xf numFmtId="0" fontId="0" fillId="0" borderId="0" xfId="0" applyAlignment="1">
      <alignment wrapText="1"/>
    </xf>
    <xf numFmtId="0" fontId="2" fillId="0" borderId="0" xfId="0" applyFont="1" applyFill="1" applyAlignment="1">
      <alignment horizontal="center"/>
    </xf>
    <xf numFmtId="0" fontId="0" fillId="0" borderId="0" xfId="0" applyAlignment="1">
      <alignment horizontal="right" vertical="center"/>
    </xf>
    <xf numFmtId="0" fontId="0" fillId="0" borderId="0" xfId="0" applyAlignment="1">
      <alignment vertical="center"/>
    </xf>
    <xf numFmtId="0" fontId="0" fillId="0" borderId="0" xfId="0" applyAlignment="1">
      <alignment horizontal="center"/>
    </xf>
  </cellXfs>
  <cellStyles count="15">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8"/>
  <sheetViews>
    <sheetView tabSelected="1" topLeftCell="M1" workbookViewId="0">
      <selection activeCell="Y19" sqref="Y19"/>
    </sheetView>
  </sheetViews>
  <sheetFormatPr defaultColWidth="11" defaultRowHeight="15.75" x14ac:dyDescent="0.25"/>
  <sheetData>
    <row r="1" spans="1:26" s="5" customFormat="1"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26</v>
      </c>
      <c r="R1" s="1" t="s">
        <v>27</v>
      </c>
      <c r="S1" s="1" t="s">
        <v>28</v>
      </c>
      <c r="T1" s="1" t="s">
        <v>29</v>
      </c>
      <c r="U1" s="1" t="s">
        <v>30</v>
      </c>
      <c r="W1" s="9" t="s">
        <v>36</v>
      </c>
    </row>
    <row r="2" spans="1:26" s="5" customFormat="1" x14ac:dyDescent="0.25">
      <c r="A2" s="6" t="s">
        <v>13</v>
      </c>
      <c r="B2" s="7" t="s">
        <v>14</v>
      </c>
      <c r="C2" s="6" t="s">
        <v>15</v>
      </c>
      <c r="D2" s="6" t="s">
        <v>16</v>
      </c>
      <c r="E2" s="6">
        <v>1998</v>
      </c>
      <c r="F2" s="6">
        <v>45</v>
      </c>
      <c r="G2" s="6" t="s">
        <v>17</v>
      </c>
      <c r="H2" s="6"/>
      <c r="I2" s="6" t="s">
        <v>18</v>
      </c>
      <c r="J2" s="6" t="s">
        <v>19</v>
      </c>
      <c r="K2" s="6">
        <v>56.491</v>
      </c>
      <c r="L2" s="6">
        <v>-4.2030000000000003</v>
      </c>
      <c r="M2" s="6" t="s">
        <v>20</v>
      </c>
      <c r="N2" s="6" t="s">
        <v>24</v>
      </c>
      <c r="O2" s="6">
        <v>2</v>
      </c>
      <c r="P2" s="6" t="s">
        <v>25</v>
      </c>
      <c r="Q2" s="6" t="s">
        <v>31</v>
      </c>
      <c r="R2" s="6" t="s">
        <v>32</v>
      </c>
      <c r="S2" s="6" t="s">
        <v>33</v>
      </c>
      <c r="T2" s="8" t="s">
        <v>34</v>
      </c>
      <c r="U2" s="6" t="s">
        <v>35</v>
      </c>
      <c r="W2" s="6" t="s">
        <v>37</v>
      </c>
      <c r="Y2" s="13" t="s">
        <v>46</v>
      </c>
      <c r="Z2" s="13"/>
    </row>
    <row r="3" spans="1:26" x14ac:dyDescent="0.25">
      <c r="V3" t="s">
        <v>40</v>
      </c>
      <c r="W3" t="s">
        <v>41</v>
      </c>
      <c r="X3" t="s">
        <v>38</v>
      </c>
      <c r="Y3" t="s">
        <v>44</v>
      </c>
      <c r="Z3" t="s">
        <v>45</v>
      </c>
    </row>
    <row r="4" spans="1:26" x14ac:dyDescent="0.25">
      <c r="A4" s="12" t="s">
        <v>49</v>
      </c>
      <c r="B4" s="12"/>
      <c r="C4" s="12"/>
      <c r="D4" s="12"/>
      <c r="E4" s="12"/>
      <c r="F4" s="12"/>
      <c r="G4" s="12"/>
      <c r="H4" s="12"/>
      <c r="I4" s="12"/>
      <c r="J4" s="12"/>
      <c r="K4" s="12"/>
      <c r="L4" s="12"/>
      <c r="M4" s="12"/>
      <c r="N4" s="12"/>
      <c r="O4" s="12"/>
      <c r="P4" s="12"/>
      <c r="Q4" s="12"/>
      <c r="R4" s="12"/>
      <c r="V4">
        <v>1967</v>
      </c>
      <c r="W4" t="s">
        <v>42</v>
      </c>
      <c r="X4" t="s">
        <v>39</v>
      </c>
      <c r="Y4" s="16">
        <v>4.2</v>
      </c>
      <c r="Z4" s="16"/>
    </row>
    <row r="5" spans="1:26" x14ac:dyDescent="0.25">
      <c r="A5" s="12"/>
      <c r="B5" s="12"/>
      <c r="C5" s="12"/>
      <c r="D5" s="12"/>
      <c r="E5" s="12"/>
      <c r="F5" s="12"/>
      <c r="G5" s="12"/>
      <c r="H5" s="12"/>
      <c r="I5" s="12"/>
      <c r="J5" s="12"/>
      <c r="K5" s="12"/>
      <c r="L5" s="12"/>
      <c r="M5" s="12"/>
      <c r="N5" s="12"/>
      <c r="O5" s="12"/>
      <c r="P5" s="12"/>
      <c r="Q5" s="12"/>
      <c r="R5" s="12"/>
      <c r="V5" s="14">
        <v>1975</v>
      </c>
      <c r="W5" s="15" t="s">
        <v>43</v>
      </c>
      <c r="X5" t="s">
        <v>47</v>
      </c>
      <c r="Y5">
        <v>4.2</v>
      </c>
      <c r="Z5">
        <v>3.7</v>
      </c>
    </row>
    <row r="6" spans="1:26" x14ac:dyDescent="0.25">
      <c r="A6" s="12"/>
      <c r="B6" s="12"/>
      <c r="C6" s="12"/>
      <c r="D6" s="12"/>
      <c r="E6" s="12"/>
      <c r="F6" s="12"/>
      <c r="G6" s="12"/>
      <c r="H6" s="12"/>
      <c r="I6" s="12"/>
      <c r="J6" s="12"/>
      <c r="K6" s="12"/>
      <c r="L6" s="12"/>
      <c r="M6" s="12"/>
      <c r="N6" s="12"/>
      <c r="O6" s="12"/>
      <c r="P6" s="12"/>
      <c r="Q6" s="12"/>
      <c r="R6" s="12"/>
      <c r="V6" s="14"/>
      <c r="W6" s="15"/>
      <c r="X6" t="s">
        <v>48</v>
      </c>
      <c r="Y6">
        <v>5</v>
      </c>
      <c r="Z6">
        <v>3.7</v>
      </c>
    </row>
    <row r="7" spans="1:26" x14ac:dyDescent="0.25">
      <c r="A7" s="12"/>
      <c r="B7" s="12"/>
      <c r="C7" s="12"/>
      <c r="D7" s="12"/>
      <c r="E7" s="12"/>
      <c r="F7" s="12"/>
      <c r="G7" s="12"/>
      <c r="H7" s="12"/>
      <c r="I7" s="12"/>
      <c r="J7" s="12"/>
      <c r="K7" s="12"/>
      <c r="L7" s="12"/>
      <c r="M7" s="12"/>
      <c r="N7" s="12"/>
      <c r="O7" s="12"/>
      <c r="P7" s="12"/>
      <c r="Q7" s="12"/>
      <c r="R7" s="12"/>
      <c r="V7" s="15">
        <v>1990</v>
      </c>
      <c r="W7" s="15" t="s">
        <v>43</v>
      </c>
      <c r="X7" t="s">
        <v>47</v>
      </c>
      <c r="Y7">
        <v>4.5999999999999996</v>
      </c>
      <c r="Z7">
        <v>4</v>
      </c>
    </row>
    <row r="8" spans="1:26" x14ac:dyDescent="0.25">
      <c r="A8" s="12"/>
      <c r="B8" s="12"/>
      <c r="C8" s="12"/>
      <c r="D8" s="12"/>
      <c r="E8" s="12"/>
      <c r="F8" s="12"/>
      <c r="G8" s="12"/>
      <c r="H8" s="12"/>
      <c r="I8" s="12"/>
      <c r="J8" s="12"/>
      <c r="K8" s="12"/>
      <c r="L8" s="12"/>
      <c r="M8" s="12"/>
      <c r="N8" s="12"/>
      <c r="O8" s="12"/>
      <c r="P8" s="12"/>
      <c r="Q8" s="12"/>
      <c r="R8" s="12"/>
      <c r="V8" s="15"/>
      <c r="W8" s="15"/>
      <c r="X8" t="s">
        <v>48</v>
      </c>
      <c r="Y8">
        <v>5</v>
      </c>
      <c r="Z8">
        <v>4.9000000000000004</v>
      </c>
    </row>
    <row r="11" spans="1:26" x14ac:dyDescent="0.25">
      <c r="V11" t="s">
        <v>50</v>
      </c>
    </row>
    <row r="14" spans="1:26" x14ac:dyDescent="0.25">
      <c r="V14" s="10" t="s">
        <v>51</v>
      </c>
      <c r="W14" s="10"/>
      <c r="X14" s="10" t="s">
        <v>58</v>
      </c>
      <c r="Y14" s="10" t="s">
        <v>59</v>
      </c>
      <c r="Z14" s="11" t="s">
        <v>57</v>
      </c>
    </row>
    <row r="15" spans="1:26" x14ac:dyDescent="0.25">
      <c r="V15" s="10" t="s">
        <v>43</v>
      </c>
      <c r="W15" s="10" t="s">
        <v>52</v>
      </c>
      <c r="X15" s="10">
        <f>AVERAGE(Y8:Z8)*10/1.724</f>
        <v>28.712296983758701</v>
      </c>
      <c r="Y15" s="10">
        <f>AVERAGE(Y7:Z7)*10/1.724</f>
        <v>24.94199535962877</v>
      </c>
      <c r="Z15" s="11">
        <f>X15-Y15</f>
        <v>3.7703016241299316</v>
      </c>
    </row>
    <row r="16" spans="1:26" x14ac:dyDescent="0.25">
      <c r="V16" s="10"/>
      <c r="W16" s="10" t="s">
        <v>53</v>
      </c>
      <c r="X16" s="10" t="s">
        <v>60</v>
      </c>
      <c r="Y16" s="10" t="s">
        <v>60</v>
      </c>
      <c r="Z16" s="11" t="s">
        <v>56</v>
      </c>
    </row>
    <row r="17" spans="22:26" x14ac:dyDescent="0.25">
      <c r="V17" s="10"/>
      <c r="W17" s="10" t="s">
        <v>54</v>
      </c>
      <c r="X17" s="10">
        <v>8</v>
      </c>
      <c r="Y17" s="10">
        <v>8</v>
      </c>
      <c r="Z17" s="11">
        <v>16</v>
      </c>
    </row>
    <row r="18" spans="22:26" x14ac:dyDescent="0.25">
      <c r="V18" s="10"/>
      <c r="W18" s="10" t="s">
        <v>55</v>
      </c>
      <c r="X18" s="10" t="s">
        <v>56</v>
      </c>
      <c r="Y18" s="10" t="s">
        <v>56</v>
      </c>
      <c r="Z18" s="11" t="s">
        <v>56</v>
      </c>
    </row>
  </sheetData>
  <mergeCells count="7">
    <mergeCell ref="A4:R8"/>
    <mergeCell ref="Y2:Z2"/>
    <mergeCell ref="V5:V6"/>
    <mergeCell ref="W5:W6"/>
    <mergeCell ref="W7:W8"/>
    <mergeCell ref="V7:V8"/>
    <mergeCell ref="Y4:Z4"/>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Haddaway Neal</cp:lastModifiedBy>
  <dcterms:created xsi:type="dcterms:W3CDTF">2015-06-18T05:43:39Z</dcterms:created>
  <dcterms:modified xsi:type="dcterms:W3CDTF">2015-10-22T14:00:33Z</dcterms:modified>
</cp:coreProperties>
</file>